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D13" i="1"/>
  <c r="D5"/>
  <c r="D12"/>
</calcChain>
</file>

<file path=xl/sharedStrings.xml><?xml version="1.0" encoding="utf-8"?>
<sst xmlns="http://schemas.openxmlformats.org/spreadsheetml/2006/main" count="87" uniqueCount="53">
  <si>
    <t>Код</t>
  </si>
  <si>
    <t>Наименование источников</t>
  </si>
  <si>
    <t xml:space="preserve"> 000 0102000000 0000 000</t>
  </si>
  <si>
    <t xml:space="preserve">Источники финансирования дефицита бюджетов </t>
  </si>
  <si>
    <t xml:space="preserve">  Кредиты кредитных организаций в валюте Российской Федерации</t>
  </si>
  <si>
    <t xml:space="preserve"> 000 0102000000 0000 800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</si>
  <si>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</si>
  <si>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000 0102000004 0000 810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</si>
  <si>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</si>
  <si>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</si>
  <si>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</t>
  </si>
  <si>
    <t xml:space="preserve"> 000 0103010000 0000 000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</si>
  <si>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</si>
  <si>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</si>
  <si>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</si>
  <si>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000 0103010004 0000 710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</si>
  <si>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</si>
  <si>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000 0103010000 0000 800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</si>
  <si>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</si>
  <si>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</si>
  <si>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</si>
  <si>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</si>
  <si>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 Изменение остатков средств на счетах по учету средств бюджетов</t>
  </si>
  <si>
    <t xml:space="preserve"> 000 0106050000 0000 000</t>
  </si>
  <si>
    <t xml:space="preserve">  Бюджетные кредиты, предоставленные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</si>
  <si>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</si>
  <si>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внутри страны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</si>
  <si>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</si>
  <si>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</si>
  <si>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000 0106050104 0000 640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</si>
  <si>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</si>
  <si>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000 0100000000 0000 000</t>
  </si>
  <si>
    <t>000 01 02 00 00 04 0000 700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</si>
  <si>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</si>
  <si>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</si>
  <si>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000 01 02 00 00 04 0000 800</t>
  </si>
  <si>
    <t xml:space="preserve">Погашение кредитов, предоставленных кредитными организациями в валюте Российской Федерации 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</si>
  <si>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</si>
  <si>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</si>
  <si>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</si>
  <si>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</si>
  <si>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000 01 02 01 00 00 0000 000</t>
  </si>
  <si>
    <t>Сумма         (тыс. руб.)            на 2019 год   утверждено</t>
  </si>
  <si>
    <t>Сумма         (тыс. руб.)            на 2019 год   уточнено</t>
  </si>
  <si>
    <t xml:space="preserve">  Получение бюджетных кредитов,  от других бюджетов бюджетной системы Российской Федерации в валюте Российской Федерации</t>
  </si>
  <si>
    <t xml:space="preserve"> 000 0103010000 0000 710</t>
  </si>
  <si>
    <t>33) Приложение 4 к Бюджету муниципального образования «Город Воткинск» на 2019 год и на плановый период 2020 и 2021 годов "Источники внутреннего финансирования дефицита Бюджета муниципального образования "Город Воткинск" на  плановый период 2020 и 2021 годов в части изменяемых строк изложить в следующей редакции:</t>
  </si>
  <si>
    <t>Сумма         (тыс. руб.)            на 2020 год   утверждено</t>
  </si>
  <si>
    <t>Сумма         (тыс. руб.)            на 2020 год   уточнено</t>
  </si>
  <si>
    <t xml:space="preserve">Сумма         (тыс. руб.)            на 2021 год   </t>
  </si>
  <si>
    <t>000 01 03 00 00 00 0000 000</t>
  </si>
  <si>
    <t>Бюджетные кредиты от других бюджетов бюджетной системы Российской Федерации</t>
  </si>
  <si>
    <t xml:space="preserve"> Приложение 3 к Бюджету муниципального образования «Город Воткинск» на 2019 год и на плановый период 2020 и 2021 годов "Источники внутреннего финансирования дефицита Бюджета муниципального образования "Город Воткинск" на 2019 год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</si>
</sst>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49" fontId="3" fillId="0" borderId="3">
      <alignment horizontal="center" shrinkToFit="1"/>
    </xf>
    <xf numFmtId="0" fontId="3" fillId="0" borderId="4">
      <alignment horizontal="left" wrapText="1"/>
    </xf>
    <xf numFmtId="49" fontId="3" fillId="0" borderId="5">
      <alignment horizontal="center"/>
    </xf>
    <xf numFmtId="4" fontId="3" fillId="0" borderId="6">
      <alignment horizontal="right"/>
    </xf>
    <xf numFmtId="0" fontId="3" fillId="0" borderId="7">
      <alignment horizontal="left" wrapText="1"/>
    </xf>
    <xf numFmtId="49" fontId="3" fillId="0" borderId="8">
      <alignment horizontal="center" wrapText="1"/>
    </xf>
    <xf numFmtId="49" fontId="3" fillId="0" borderId="9">
      <alignment horizontal="center"/>
    </xf>
    <xf numFmtId="0" fontId="3" fillId="0" borderId="10">
      <alignment horizontal="left" wrapText="1"/>
    </xf>
    <xf numFmtId="0" fontId="3" fillId="0" borderId="11">
      <alignment horizontal="left" wrapText="1"/>
    </xf>
    <xf numFmtId="49" fontId="3" fillId="0" borderId="12">
      <alignment horizontal="center" wrapText="1"/>
    </xf>
    <xf numFmtId="49" fontId="3" fillId="0" borderId="3">
      <alignment horizontal="center"/>
    </xf>
    <xf numFmtId="0" fontId="3" fillId="0" borderId="4">
      <alignment horizontal="left" wrapText="1" indent="1"/>
    </xf>
    <xf numFmtId="4" fontId="3" fillId="0" borderId="3">
      <alignment horizontal="right"/>
    </xf>
    <xf numFmtId="0" fontId="3" fillId="0" borderId="7">
      <alignment horizontal="left" wrapText="1" indent="1"/>
    </xf>
    <xf numFmtId="49" fontId="3" fillId="0" borderId="13">
      <alignment horizontal="center" wrapText="1"/>
    </xf>
    <xf numFmtId="0" fontId="3" fillId="0" borderId="10">
      <alignment horizontal="left" wrapText="1" indent="2"/>
    </xf>
    <xf numFmtId="0" fontId="3" fillId="0" borderId="11">
      <alignment horizontal="left" wrapText="1" indent="2"/>
    </xf>
    <xf numFmtId="49" fontId="3" fillId="0" borderId="13">
      <alignment horizontal="left" wrapText="1"/>
    </xf>
    <xf numFmtId="0" fontId="3" fillId="0" borderId="7">
      <alignment horizontal="left" wrapText="1" indent="2"/>
    </xf>
    <xf numFmtId="49" fontId="3" fillId="0" borderId="13">
      <alignment horizontal="center" shrinkToFit="1"/>
    </xf>
  </cellStyleXfs>
  <cellXfs count="5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4" fillId="0" borderId="1" xfId="2" applyNumberFormat="1" applyFont="1" applyBorder="1" applyAlignment="1" applyProtection="1">
      <alignment horizontal="left" vertical="top" wrapText="1"/>
    </xf>
    <xf numFmtId="0" fontId="4" fillId="0" borderId="1" xfId="19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vertical="top" wrapText="1"/>
    </xf>
    <xf numFmtId="49" fontId="8" fillId="0" borderId="1" xfId="1" applyNumberFormat="1" applyFont="1" applyBorder="1" applyAlignment="1" applyProtection="1">
      <alignment horizontal="center" vertical="center" shrinkToFit="1"/>
    </xf>
    <xf numFmtId="49" fontId="9" fillId="0" borderId="1" xfId="1" applyNumberFormat="1" applyFont="1" applyBorder="1" applyAlignment="1" applyProtection="1">
      <alignment horizontal="center" vertical="center" shrinkToFi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9" fontId="12" fillId="0" borderId="1" xfId="1" applyNumberFormat="1" applyFont="1" applyBorder="1" applyAlignment="1" applyProtection="1">
      <alignment horizontal="center" vertical="center" shrinkToFit="1"/>
    </xf>
    <xf numFmtId="0" fontId="12" fillId="0" borderId="1" xfId="2" applyNumberFormat="1" applyFont="1" applyBorder="1" applyAlignment="1" applyProtection="1">
      <alignment horizontal="left" vertical="top" wrapText="1"/>
    </xf>
    <xf numFmtId="164" fontId="12" fillId="0" borderId="1" xfId="4" applyNumberFormat="1" applyFont="1" applyBorder="1" applyAlignment="1" applyProtection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/>
    <xf numFmtId="0" fontId="12" fillId="0" borderId="1" xfId="19" applyNumberFormat="1" applyFont="1" applyBorder="1" applyAlignment="1" applyProtection="1">
      <alignment horizontal="left" vertical="top" wrapText="1"/>
    </xf>
    <xf numFmtId="164" fontId="12" fillId="0" borderId="1" xfId="13" applyNumberFormat="1" applyFont="1" applyBorder="1" applyAlignment="1" applyProtection="1">
      <alignment horizontal="center" vertical="center"/>
    </xf>
    <xf numFmtId="164" fontId="14" fillId="0" borderId="1" xfId="0" applyNumberFormat="1" applyFont="1" applyBorder="1" applyAlignment="1">
      <alignment vertical="top"/>
    </xf>
    <xf numFmtId="164" fontId="14" fillId="0" borderId="1" xfId="0" applyNumberFormat="1" applyFont="1" applyBorder="1"/>
    <xf numFmtId="49" fontId="15" fillId="0" borderId="1" xfId="1" applyNumberFormat="1" applyFont="1" applyBorder="1" applyAlignment="1" applyProtection="1">
      <alignment horizontal="center" vertical="center" shrinkToFit="1"/>
    </xf>
    <xf numFmtId="0" fontId="15" fillId="0" borderId="1" xfId="19" applyNumberFormat="1" applyFont="1" applyBorder="1" applyAlignment="1" applyProtection="1">
      <alignment horizontal="left" vertical="top" wrapText="1"/>
    </xf>
    <xf numFmtId="164" fontId="15" fillId="0" borderId="1" xfId="13" applyNumberFormat="1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164" fontId="13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wrapText="1"/>
    </xf>
    <xf numFmtId="164" fontId="5" fillId="0" borderId="1" xfId="13" applyNumberFormat="1" applyFont="1" applyBorder="1" applyAlignment="1" applyProtection="1">
      <alignment horizontal="center" vertical="center"/>
    </xf>
    <xf numFmtId="164" fontId="4" fillId="0" borderId="1" xfId="13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4" fillId="0" borderId="1" xfId="4" applyNumberFormat="1" applyFont="1" applyBorder="1" applyAlignment="1" applyProtection="1">
      <alignment horizontal="center" vertical="center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6" sqref="A6:XFD11"/>
    </sheetView>
  </sheetViews>
  <sheetFormatPr defaultRowHeight="15"/>
  <cols>
    <col min="1" max="1" width="22.140625" style="2" customWidth="1"/>
    <col min="2" max="2" width="34" style="1" customWidth="1"/>
    <col min="3" max="3" width="12.7109375" style="1" customWidth="1"/>
    <col min="4" max="4" width="11.42578125" style="1" customWidth="1"/>
    <col min="5" max="5" width="11.42578125" customWidth="1"/>
  </cols>
  <sheetData>
    <row r="1" spans="1:5">
      <c r="A1" s="42"/>
      <c r="B1" s="43"/>
      <c r="C1" s="43"/>
      <c r="D1" s="43"/>
    </row>
    <row r="2" spans="1:5" ht="67.5" customHeight="1">
      <c r="A2" s="46" t="s">
        <v>52</v>
      </c>
      <c r="B2" s="46"/>
      <c r="C2" s="46"/>
      <c r="D2" s="46"/>
      <c r="E2" s="8"/>
    </row>
    <row r="3" spans="1:5" ht="15" customHeight="1">
      <c r="A3" s="40" t="s">
        <v>0</v>
      </c>
      <c r="B3" s="41" t="s">
        <v>1</v>
      </c>
      <c r="C3" s="44" t="s">
        <v>42</v>
      </c>
      <c r="D3" s="44" t="s">
        <v>43</v>
      </c>
    </row>
    <row r="4" spans="1:5" ht="53.25" customHeight="1">
      <c r="A4" s="40"/>
      <c r="B4" s="41"/>
      <c r="C4" s="45"/>
      <c r="D4" s="45"/>
    </row>
    <row r="5" spans="1:5" ht="25.5">
      <c r="A5" s="9" t="s">
        <v>31</v>
      </c>
      <c r="B5" s="3" t="s">
        <v>3</v>
      </c>
      <c r="C5" s="51">
        <v>55655.5</v>
      </c>
      <c r="D5" s="34">
        <f>D6+D12+D18+D19</f>
        <v>74572.399999999994</v>
      </c>
    </row>
    <row r="6" spans="1:5" ht="26.25" hidden="1">
      <c r="A6" s="11" t="s">
        <v>39</v>
      </c>
      <c r="B6" s="7" t="s">
        <v>40</v>
      </c>
      <c r="C6" s="34">
        <v>125419</v>
      </c>
      <c r="D6" s="34">
        <v>125419</v>
      </c>
    </row>
    <row r="7" spans="1:5" ht="26.25" hidden="1">
      <c r="A7" s="12" t="s">
        <v>41</v>
      </c>
      <c r="B7" s="6" t="s">
        <v>40</v>
      </c>
      <c r="C7" s="36">
        <v>125419</v>
      </c>
      <c r="D7" s="36">
        <v>125419</v>
      </c>
    </row>
    <row r="8" spans="1:5" ht="45" hidden="1" customHeight="1">
      <c r="A8" s="12" t="s">
        <v>32</v>
      </c>
      <c r="B8" s="6" t="s">
        <v>33</v>
      </c>
      <c r="C8" s="36">
        <v>125419</v>
      </c>
      <c r="D8" s="36">
        <v>125419</v>
      </c>
    </row>
    <row r="9" spans="1:5" ht="41.45" hidden="1" customHeight="1">
      <c r="A9" s="12" t="s">
        <v>34</v>
      </c>
      <c r="B9" s="6" t="s">
        <v>33</v>
      </c>
      <c r="C9" s="36">
        <v>125419</v>
      </c>
      <c r="D9" s="36">
        <v>125419</v>
      </c>
    </row>
    <row r="10" spans="1:5" ht="39" hidden="1">
      <c r="A10" s="12" t="s">
        <v>35</v>
      </c>
      <c r="B10" s="6" t="s">
        <v>36</v>
      </c>
      <c r="C10" s="37">
        <v>0</v>
      </c>
      <c r="D10" s="35"/>
    </row>
    <row r="11" spans="1:5" ht="51.75" hidden="1">
      <c r="A11" s="12" t="s">
        <v>37</v>
      </c>
      <c r="B11" s="6" t="s">
        <v>38</v>
      </c>
      <c r="C11" s="37">
        <v>0</v>
      </c>
      <c r="D11" s="35"/>
    </row>
    <row r="12" spans="1:5" ht="38.25">
      <c r="A12" s="9" t="s">
        <v>9</v>
      </c>
      <c r="B12" s="4" t="s">
        <v>10</v>
      </c>
      <c r="C12" s="34">
        <v>-125419</v>
      </c>
      <c r="D12" s="34">
        <f>D14+D16</f>
        <v>-114419.00000000001</v>
      </c>
    </row>
    <row r="13" spans="1:5" ht="51">
      <c r="A13" s="10" t="s">
        <v>11</v>
      </c>
      <c r="B13" s="5" t="s">
        <v>12</v>
      </c>
      <c r="C13" s="36">
        <v>-125419</v>
      </c>
      <c r="D13" s="36">
        <f>D14+D16</f>
        <v>-114419.00000000001</v>
      </c>
    </row>
    <row r="14" spans="1:5" ht="51">
      <c r="A14" s="10" t="s">
        <v>13</v>
      </c>
      <c r="B14" s="5" t="s">
        <v>44</v>
      </c>
      <c r="C14" s="38">
        <v>0</v>
      </c>
      <c r="D14" s="36">
        <v>17630.2</v>
      </c>
    </row>
    <row r="15" spans="1:5" ht="51">
      <c r="A15" s="10" t="s">
        <v>45</v>
      </c>
      <c r="B15" s="5" t="s">
        <v>44</v>
      </c>
      <c r="C15" s="38">
        <v>0</v>
      </c>
      <c r="D15" s="36">
        <v>17630.2</v>
      </c>
    </row>
    <row r="16" spans="1:5" ht="63.75">
      <c r="A16" s="10" t="s">
        <v>17</v>
      </c>
      <c r="B16" s="5" t="s">
        <v>18</v>
      </c>
      <c r="C16" s="36">
        <v>-125419</v>
      </c>
      <c r="D16" s="36">
        <v>-132049.20000000001</v>
      </c>
    </row>
    <row r="17" spans="1:4" ht="63.75">
      <c r="A17" s="10" t="s">
        <v>19</v>
      </c>
      <c r="B17" s="5" t="s">
        <v>20</v>
      </c>
      <c r="C17" s="36">
        <v>-125419</v>
      </c>
      <c r="D17" s="36">
        <v>-132049.20000000001</v>
      </c>
    </row>
    <row r="18" spans="1:4" ht="25.5">
      <c r="A18" s="9" t="s">
        <v>21</v>
      </c>
      <c r="B18" s="4" t="s">
        <v>22</v>
      </c>
      <c r="C18" s="39">
        <v>43655.5</v>
      </c>
      <c r="D18" s="34">
        <v>51572.4</v>
      </c>
    </row>
    <row r="19" spans="1:4" ht="30.6" hidden="1" customHeight="1">
      <c r="A19" s="9" t="s">
        <v>23</v>
      </c>
      <c r="B19" s="4" t="s">
        <v>24</v>
      </c>
      <c r="C19" s="39">
        <v>12000</v>
      </c>
      <c r="D19" s="39">
        <v>12000</v>
      </c>
    </row>
    <row r="20" spans="1:4" ht="38.25" hidden="1">
      <c r="A20" s="10" t="s">
        <v>25</v>
      </c>
      <c r="B20" s="5" t="s">
        <v>26</v>
      </c>
      <c r="C20" s="38">
        <v>12000</v>
      </c>
      <c r="D20" s="38">
        <v>12000</v>
      </c>
    </row>
    <row r="21" spans="1:4" ht="38.25" hidden="1">
      <c r="A21" s="10" t="s">
        <v>27</v>
      </c>
      <c r="B21" s="5" t="s">
        <v>28</v>
      </c>
      <c r="C21" s="38">
        <v>12000</v>
      </c>
      <c r="D21" s="38">
        <v>12000</v>
      </c>
    </row>
    <row r="22" spans="1:4" ht="51" hidden="1">
      <c r="A22" s="10" t="s">
        <v>29</v>
      </c>
      <c r="B22" s="5" t="s">
        <v>30</v>
      </c>
      <c r="C22" s="38">
        <v>12000</v>
      </c>
      <c r="D22" s="38">
        <v>12000</v>
      </c>
    </row>
  </sheetData>
  <mergeCells count="6">
    <mergeCell ref="A3:A4"/>
    <mergeCell ref="B3:B4"/>
    <mergeCell ref="A1:D1"/>
    <mergeCell ref="C3:C4"/>
    <mergeCell ref="A2:D2"/>
    <mergeCell ref="D3:D4"/>
  </mergeCells>
  <pageMargins left="0.9055118110236221" right="0.9055118110236221" top="0.35433070866141736" bottom="0.35433070866141736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32" sqref="B32"/>
    </sheetView>
  </sheetViews>
  <sheetFormatPr defaultRowHeight="15"/>
  <cols>
    <col min="1" max="1" width="21.5703125" style="2" customWidth="1"/>
    <col min="2" max="2" width="42.85546875" style="1" customWidth="1"/>
    <col min="3" max="3" width="10.7109375" style="1" customWidth="1"/>
    <col min="4" max="4" width="9.7109375" style="1" customWidth="1"/>
    <col min="5" max="5" width="9.28515625" customWidth="1"/>
  </cols>
  <sheetData>
    <row r="1" spans="1:5">
      <c r="A1" s="42"/>
      <c r="B1" s="43"/>
      <c r="C1" s="43"/>
      <c r="D1" s="43"/>
    </row>
    <row r="2" spans="1:5" ht="66" customHeight="1">
      <c r="A2" s="46" t="s">
        <v>46</v>
      </c>
      <c r="B2" s="46"/>
      <c r="C2" s="46"/>
      <c r="D2" s="46"/>
      <c r="E2" s="46"/>
    </row>
    <row r="3" spans="1:5">
      <c r="A3" s="40" t="s">
        <v>0</v>
      </c>
      <c r="B3" s="41" t="s">
        <v>1</v>
      </c>
      <c r="C3" s="47" t="s">
        <v>47</v>
      </c>
      <c r="D3" s="49" t="s">
        <v>48</v>
      </c>
      <c r="E3" s="44" t="s">
        <v>49</v>
      </c>
    </row>
    <row r="4" spans="1:5">
      <c r="A4" s="40"/>
      <c r="B4" s="41"/>
      <c r="C4" s="48"/>
      <c r="D4" s="50"/>
      <c r="E4" s="45"/>
    </row>
    <row r="5" spans="1:5">
      <c r="A5" s="13" t="s">
        <v>31</v>
      </c>
      <c r="B5" s="14" t="s">
        <v>3</v>
      </c>
      <c r="C5" s="15">
        <v>53030</v>
      </c>
      <c r="D5" s="16">
        <v>55720</v>
      </c>
      <c r="E5" s="17">
        <v>53633</v>
      </c>
    </row>
    <row r="6" spans="1:5" ht="24">
      <c r="A6" s="13" t="s">
        <v>2</v>
      </c>
      <c r="B6" s="18" t="s">
        <v>4</v>
      </c>
      <c r="C6" s="19">
        <v>0</v>
      </c>
      <c r="D6" s="20"/>
      <c r="E6" s="21"/>
    </row>
    <row r="7" spans="1:5" ht="24">
      <c r="A7" s="22" t="s">
        <v>5</v>
      </c>
      <c r="B7" s="23" t="s">
        <v>6</v>
      </c>
      <c r="C7" s="24">
        <v>0</v>
      </c>
      <c r="D7" s="20"/>
      <c r="E7" s="21"/>
    </row>
    <row r="8" spans="1:5" ht="36">
      <c r="A8" s="22" t="s">
        <v>7</v>
      </c>
      <c r="B8" s="23" t="s">
        <v>8</v>
      </c>
      <c r="C8" s="24">
        <v>0</v>
      </c>
      <c r="D8" s="20"/>
      <c r="E8" s="21"/>
    </row>
    <row r="9" spans="1:5" ht="24.75">
      <c r="A9" s="25" t="s">
        <v>39</v>
      </c>
      <c r="B9" s="26" t="s">
        <v>40</v>
      </c>
      <c r="C9" s="19">
        <v>4500</v>
      </c>
      <c r="D9" s="16">
        <v>0</v>
      </c>
      <c r="E9" s="27">
        <v>4500</v>
      </c>
    </row>
    <row r="10" spans="1:5" ht="24.75">
      <c r="A10" s="28" t="s">
        <v>41</v>
      </c>
      <c r="B10" s="29" t="s">
        <v>40</v>
      </c>
      <c r="C10" s="24">
        <v>4500</v>
      </c>
      <c r="D10" s="30">
        <v>0</v>
      </c>
      <c r="E10" s="31">
        <v>4500</v>
      </c>
    </row>
    <row r="11" spans="1:5" ht="36.75">
      <c r="A11" s="28" t="s">
        <v>32</v>
      </c>
      <c r="B11" s="29" t="s">
        <v>33</v>
      </c>
      <c r="C11" s="32">
        <v>4500</v>
      </c>
      <c r="D11" s="30">
        <v>125419</v>
      </c>
      <c r="E11" s="31">
        <v>4500</v>
      </c>
    </row>
    <row r="12" spans="1:5" ht="36.75">
      <c r="A12" s="28" t="s">
        <v>34</v>
      </c>
      <c r="B12" s="29" t="s">
        <v>33</v>
      </c>
      <c r="C12" s="32">
        <v>4500</v>
      </c>
      <c r="D12" s="30">
        <v>125419</v>
      </c>
      <c r="E12" s="31">
        <v>4500</v>
      </c>
    </row>
    <row r="13" spans="1:5" ht="24.75">
      <c r="A13" s="28" t="s">
        <v>35</v>
      </c>
      <c r="B13" s="29" t="s">
        <v>36</v>
      </c>
      <c r="C13" s="32">
        <v>0</v>
      </c>
      <c r="D13" s="30">
        <v>-125419</v>
      </c>
      <c r="E13" s="31">
        <v>0</v>
      </c>
    </row>
    <row r="14" spans="1:5" ht="36.75">
      <c r="A14" s="28" t="s">
        <v>37</v>
      </c>
      <c r="B14" s="29" t="s">
        <v>38</v>
      </c>
      <c r="C14" s="32">
        <v>0</v>
      </c>
      <c r="D14" s="30">
        <v>-125419</v>
      </c>
      <c r="E14" s="31">
        <v>0</v>
      </c>
    </row>
    <row r="15" spans="1:5" ht="24.75">
      <c r="A15" s="25" t="s">
        <v>50</v>
      </c>
      <c r="B15" s="26" t="s">
        <v>51</v>
      </c>
      <c r="C15" s="33">
        <v>-4500</v>
      </c>
      <c r="D15" s="33">
        <v>0</v>
      </c>
      <c r="E15" s="27">
        <v>-4500</v>
      </c>
    </row>
    <row r="16" spans="1:5" ht="36">
      <c r="A16" s="22" t="s">
        <v>13</v>
      </c>
      <c r="B16" s="23" t="s">
        <v>14</v>
      </c>
      <c r="C16" s="24">
        <v>0</v>
      </c>
      <c r="D16" s="20"/>
      <c r="E16" s="31"/>
    </row>
    <row r="17" spans="1:5" ht="36">
      <c r="A17" s="22" t="s">
        <v>15</v>
      </c>
      <c r="B17" s="23" t="s">
        <v>16</v>
      </c>
      <c r="C17" s="24">
        <v>0</v>
      </c>
      <c r="D17" s="20"/>
      <c r="E17" s="31"/>
    </row>
    <row r="18" spans="1:5" ht="36">
      <c r="A18" s="22" t="s">
        <v>17</v>
      </c>
      <c r="B18" s="23" t="s">
        <v>18</v>
      </c>
      <c r="C18" s="24">
        <v>-4500</v>
      </c>
      <c r="D18" s="30">
        <v>0</v>
      </c>
      <c r="E18" s="31">
        <v>-4500</v>
      </c>
    </row>
    <row r="19" spans="1:5" ht="36">
      <c r="A19" s="22" t="s">
        <v>19</v>
      </c>
      <c r="B19" s="23" t="s">
        <v>20</v>
      </c>
      <c r="C19" s="24">
        <v>-4500</v>
      </c>
      <c r="D19" s="30">
        <v>0</v>
      </c>
      <c r="E19" s="31">
        <v>-4500</v>
      </c>
    </row>
    <row r="20" spans="1:5" ht="24">
      <c r="A20" s="13" t="s">
        <v>21</v>
      </c>
      <c r="B20" s="18" t="s">
        <v>22</v>
      </c>
      <c r="C20" s="19">
        <v>41030</v>
      </c>
      <c r="D20" s="27">
        <v>43720</v>
      </c>
      <c r="E20" s="27">
        <v>41633</v>
      </c>
    </row>
    <row r="21" spans="1:5" ht="24">
      <c r="A21" s="13" t="s">
        <v>23</v>
      </c>
      <c r="B21" s="18" t="s">
        <v>24</v>
      </c>
      <c r="C21" s="19">
        <v>12000</v>
      </c>
      <c r="D21" s="19">
        <v>12000</v>
      </c>
      <c r="E21" s="27">
        <v>12000</v>
      </c>
    </row>
    <row r="22" spans="1:5" ht="24">
      <c r="A22" s="22" t="s">
        <v>25</v>
      </c>
      <c r="B22" s="23" t="s">
        <v>26</v>
      </c>
      <c r="C22" s="24">
        <v>12000</v>
      </c>
      <c r="D22" s="24">
        <v>12000</v>
      </c>
      <c r="E22" s="31">
        <v>12000</v>
      </c>
    </row>
    <row r="23" spans="1:5" ht="24">
      <c r="A23" s="22" t="s">
        <v>27</v>
      </c>
      <c r="B23" s="23" t="s">
        <v>28</v>
      </c>
      <c r="C23" s="24">
        <v>12000</v>
      </c>
      <c r="D23" s="24">
        <v>12000</v>
      </c>
      <c r="E23" s="31">
        <v>12000</v>
      </c>
    </row>
    <row r="24" spans="1:5" ht="36">
      <c r="A24" s="22" t="s">
        <v>29</v>
      </c>
      <c r="B24" s="23" t="s">
        <v>30</v>
      </c>
      <c r="C24" s="24">
        <v>12000</v>
      </c>
      <c r="D24" s="24">
        <v>12000</v>
      </c>
      <c r="E24" s="31">
        <v>12000</v>
      </c>
    </row>
  </sheetData>
  <mergeCells count="7">
    <mergeCell ref="A1:D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2019-06-26T10:55:47Z</cp:lastPrinted>
  <dcterms:created xsi:type="dcterms:W3CDTF">2016-03-29T11:31:48Z</dcterms:created>
  <dcterms:modified xsi:type="dcterms:W3CDTF">2019-06-26T11:01:49Z</dcterms:modified>
</cp:coreProperties>
</file>